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9" i="17"/>
  <c r="I16" i="2"/>
  <c r="C38" i="17"/>
  <c r="C37"/>
  <c r="C36"/>
  <c r="C35"/>
  <c r="J26" i="20"/>
  <c r="G40" i="19"/>
  <c r="G41"/>
  <c r="C39"/>
  <c r="D41" i="20"/>
  <c r="G41" s="1"/>
  <c r="J19" i="19"/>
  <c r="D40" i="20"/>
  <c r="G40" s="1"/>
  <c r="J18"/>
  <c r="D39"/>
  <c r="G39"/>
  <c r="C38"/>
  <c r="D38" s="1"/>
  <c r="G38" s="1"/>
  <c r="C37"/>
  <c r="D37" s="1"/>
  <c r="G37" s="1"/>
  <c r="C36"/>
  <c r="D36" s="1"/>
  <c r="G36" s="1"/>
  <c r="G42" i="17"/>
  <c r="D41"/>
  <c r="G41"/>
  <c r="D40"/>
  <c r="G40"/>
  <c r="D39"/>
  <c r="G39" s="1"/>
  <c r="D38"/>
  <c r="G38" s="1"/>
  <c r="D37"/>
  <c r="G37" s="1"/>
  <c r="J19"/>
  <c r="D36"/>
  <c r="G36"/>
  <c r="D35"/>
  <c r="G35"/>
  <c r="C18" i="19"/>
  <c r="C19"/>
  <c r="C20"/>
  <c r="C21"/>
  <c r="C22"/>
  <c r="C23"/>
  <c r="C24"/>
  <c r="C25"/>
  <c r="D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/>
  <c r="G36" s="1"/>
  <c r="C37"/>
  <c r="D37" s="1"/>
  <c r="G37" s="1"/>
  <c r="C38"/>
  <c r="D38"/>
  <c r="G38" s="1"/>
  <c r="D39"/>
  <c r="G39" s="1"/>
  <c r="C17"/>
  <c r="C18" i="17"/>
  <c r="D18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C18"/>
  <c r="C19"/>
  <c r="D19"/>
  <c r="G19" s="1"/>
  <c r="C20"/>
  <c r="C21"/>
  <c r="D21"/>
  <c r="G21" s="1"/>
  <c r="C22"/>
  <c r="C23"/>
  <c r="D23"/>
  <c r="G23" s="1"/>
  <c r="C24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D34" s="1"/>
  <c r="G34" s="1"/>
  <c r="C35"/>
  <c r="D35"/>
  <c r="G35" s="1"/>
  <c r="C16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21"/>
  <c r="J30" i="20"/>
  <c r="D13" i="2"/>
  <c r="J30" i="19"/>
  <c r="D12" i="2"/>
  <c r="J31" i="17"/>
  <c r="D11" i="2"/>
  <c r="J20" i="20"/>
  <c r="J29"/>
  <c r="B13" i="2" s="1"/>
  <c r="J30" i="17"/>
  <c r="B11" i="2" s="1"/>
  <c r="G18" i="17"/>
  <c r="J31" i="20"/>
  <c r="E13" i="2" s="1"/>
  <c r="J32" i="17"/>
  <c r="E11" i="2" s="1"/>
  <c r="J31" i="19" l="1"/>
  <c r="E12" i="2" s="1"/>
  <c r="B12"/>
  <c r="G20" i="17"/>
  <c r="F12"/>
  <c r="G11" i="2" s="1"/>
  <c r="I20" s="1"/>
  <c r="G17" i="20"/>
  <c r="F11"/>
  <c r="G13" i="2" s="1"/>
  <c r="I22" s="1"/>
  <c r="F12" i="19"/>
  <c r="G12" i="2" s="1"/>
  <c r="I21" s="1"/>
  <c r="G25" i="19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<sst xmlns="http://schemas.openxmlformats.org/spreadsheetml/2006/main" count="104" uniqueCount="53">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</sst>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Punto1!$D$16:$D$39</c:f>
              <c:numCache>
                <c:formatCode>0.000</c:formatCode>
                <c:ptCount val="24"/>
                <c:pt idx="0">
                  <c:v>0</c:v>
                </c:pt>
                <c:pt idx="1">
                  <c:v>0.38261006354643096</c:v>
                </c:pt>
                <c:pt idx="2">
                  <c:v>0.64941514132476941</c:v>
                </c:pt>
                <c:pt idx="3">
                  <c:v>0.94586522774514536</c:v>
                </c:pt>
                <c:pt idx="4">
                  <c:v>1.2423153141655214</c:v>
                </c:pt>
                <c:pt idx="5">
                  <c:v>1.4498303746597847</c:v>
                </c:pt>
                <c:pt idx="6">
                  <c:v>1.6672271047013936</c:v>
                </c:pt>
                <c:pt idx="7">
                  <c:v>1.7561621306275064</c:v>
                </c:pt>
                <c:pt idx="8">
                  <c:v>1.8450971565536192</c:v>
                </c:pt>
                <c:pt idx="9">
                  <c:v>1.8154521479115815</c:v>
                </c:pt>
                <c:pt idx="10">
                  <c:v>1.6771087742487394</c:v>
                </c:pt>
                <c:pt idx="11">
                  <c:v>1.4399487051124387</c:v>
                </c:pt>
                <c:pt idx="12">
                  <c:v>1.2818419923549049</c:v>
                </c:pt>
                <c:pt idx="13">
                  <c:v>1.1929069664287919</c:v>
                </c:pt>
                <c:pt idx="14">
                  <c:v>1.1039719405026793</c:v>
                </c:pt>
                <c:pt idx="15">
                  <c:v>1.0249185841239123</c:v>
                </c:pt>
                <c:pt idx="16">
                  <c:v>0.95574689729249118</c:v>
                </c:pt>
                <c:pt idx="17">
                  <c:v>0.89645688000841606</c:v>
                </c:pt>
                <c:pt idx="18">
                  <c:v>0.84704853227168664</c:v>
                </c:pt>
                <c:pt idx="19">
                  <c:v>0.79764018453495744</c:v>
                </c:pt>
                <c:pt idx="20">
                  <c:v>0.75811350634557384</c:v>
                </c:pt>
                <c:pt idx="21">
                  <c:v>0.72846849770353628</c:v>
                </c:pt>
                <c:pt idx="22">
                  <c:v>0.71858682815619035</c:v>
                </c:pt>
                <c:pt idx="23">
                  <c:v>0.70870515860884453</c:v>
                </c:pt>
              </c:numCache>
            </c:numRef>
          </c:yVal>
          <c:smooth val="1"/>
        </c:ser>
        <c:axId val="75810304"/>
        <c:axId val="75968512"/>
      </c:scatterChart>
      <c:valAx>
        <c:axId val="758103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968512"/>
        <c:crosses val="autoZero"/>
        <c:crossBetween val="midCat"/>
        <c:majorUnit val="1"/>
      </c:valAx>
      <c:valAx>
        <c:axId val="75968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810304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0.67906014996680697</c:v>
                </c:pt>
                <c:pt idx="2">
                  <c:v>1.34113200963898</c:v>
                </c:pt>
                <c:pt idx="3">
                  <c:v>1.785807139269544</c:v>
                </c:pt>
                <c:pt idx="4">
                  <c:v>2.0427305475005362</c:v>
                </c:pt>
                <c:pt idx="5">
                  <c:v>2.1514289125213408</c:v>
                </c:pt>
                <c:pt idx="6">
                  <c:v>1.9043871738376943</c:v>
                </c:pt>
                <c:pt idx="7">
                  <c:v>1.7166354524381229</c:v>
                </c:pt>
                <c:pt idx="8">
                  <c:v>1.6079370874173182</c:v>
                </c:pt>
                <c:pt idx="9">
                  <c:v>1.568410409227935</c:v>
                </c:pt>
                <c:pt idx="10">
                  <c:v>1.4992387223965138</c:v>
                </c:pt>
                <c:pt idx="11">
                  <c:v>1.4300670355650926</c:v>
                </c:pt>
                <c:pt idx="12">
                  <c:v>1.34113200963898</c:v>
                </c:pt>
                <c:pt idx="13">
                  <c:v>1.2917236619022507</c:v>
                </c:pt>
                <c:pt idx="14">
                  <c:v>1.2324336446181756</c:v>
                </c:pt>
                <c:pt idx="15">
                  <c:v>1.1929069664287919</c:v>
                </c:pt>
                <c:pt idx="16">
                  <c:v>1.1731436273341005</c:v>
                </c:pt>
                <c:pt idx="17">
                  <c:v>1.1434986186920624</c:v>
                </c:pt>
                <c:pt idx="18" formatCode="0.0000">
                  <c:v>1.123735279597371</c:v>
                </c:pt>
                <c:pt idx="19" formatCode="0.0000">
                  <c:v>1.0842086014079872</c:v>
                </c:pt>
                <c:pt idx="20" formatCode="0.0000">
                  <c:v>1.044681923218604</c:v>
                </c:pt>
                <c:pt idx="21" formatCode="0.0000">
                  <c:v>1.0348002536712582</c:v>
                </c:pt>
                <c:pt idx="22" formatCode="0.0000">
                  <c:v>1.0051552450292205</c:v>
                </c:pt>
                <c:pt idx="23">
                  <c:v>0.99527357548187478</c:v>
                </c:pt>
              </c:numCache>
            </c:numRef>
          </c:yVal>
          <c:smooth val="1"/>
        </c:ser>
        <c:axId val="76004736"/>
        <c:axId val="76015488"/>
      </c:scatterChart>
      <c:valAx>
        <c:axId val="76004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015488"/>
        <c:crosses val="autoZero"/>
        <c:crossBetween val="midCat"/>
        <c:majorUnit val="1"/>
        <c:minorUnit val="1"/>
      </c:valAx>
      <c:valAx>
        <c:axId val="76015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0047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Punto3!$E$15:$E$38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Punto3!$D$15:$D$38</c:f>
              <c:numCache>
                <c:formatCode>0.000</c:formatCode>
                <c:ptCount val="24"/>
                <c:pt idx="0">
                  <c:v>0</c:v>
                </c:pt>
                <c:pt idx="1">
                  <c:v>0.94586522774514536</c:v>
                </c:pt>
                <c:pt idx="2">
                  <c:v>1.5881737483226268</c:v>
                </c:pt>
                <c:pt idx="3">
                  <c:v>2.0328488779531906</c:v>
                </c:pt>
                <c:pt idx="4">
                  <c:v>2.3787073121102962</c:v>
                </c:pt>
                <c:pt idx="5">
                  <c:v>2.6356307203412883</c:v>
                </c:pt>
                <c:pt idx="6">
                  <c:v>2.8036191026461683</c:v>
                </c:pt>
                <c:pt idx="7">
                  <c:v>2.8925541285722809</c:v>
                </c:pt>
                <c:pt idx="8">
                  <c:v>2.9221991372143186</c:v>
                </c:pt>
                <c:pt idx="9">
                  <c:v>2.8135007721935139</c:v>
                </c:pt>
                <c:pt idx="10">
                  <c:v>2.6553940594359804</c:v>
                </c:pt>
                <c:pt idx="11">
                  <c:v>2.5071690162257925</c:v>
                </c:pt>
                <c:pt idx="12">
                  <c:v>2.2206005993527622</c:v>
                </c:pt>
                <c:pt idx="13">
                  <c:v>1.9834405302164613</c:v>
                </c:pt>
                <c:pt idx="14">
                  <c:v>1.8846238347430027</c:v>
                </c:pt>
                <c:pt idx="15" formatCode="0.0000">
                  <c:v>1.8253338174589275</c:v>
                </c:pt>
                <c:pt idx="16" formatCode="0.0000">
                  <c:v>1.7561621306275064</c:v>
                </c:pt>
                <c:pt idx="17" formatCode="0.0000">
                  <c:v>1.7265171219854689</c:v>
                </c:pt>
                <c:pt idx="18" formatCode="0.0000">
                  <c:v>1.6672271047013936</c:v>
                </c:pt>
                <c:pt idx="19" formatCode="0.0000">
                  <c:v>1.6474637656067017</c:v>
                </c:pt>
                <c:pt idx="20" formatCode="0.0000">
                  <c:v>1.5980554178699726</c:v>
                </c:pt>
                <c:pt idx="21" formatCode="0.0000">
                  <c:v>1.5782920787752808</c:v>
                </c:pt>
                <c:pt idx="22" formatCode="0.0000">
                  <c:v>1.5387654005858973</c:v>
                </c:pt>
                <c:pt idx="23" formatCode="0.0000">
                  <c:v>1.5091203919438598</c:v>
                </c:pt>
              </c:numCache>
            </c:numRef>
          </c:yVal>
          <c:smooth val="1"/>
        </c:ser>
        <c:axId val="76244480"/>
        <c:axId val="76247040"/>
      </c:scatterChart>
      <c:valAx>
        <c:axId val="762444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247040"/>
        <c:crosses val="autoZero"/>
        <c:crossBetween val="midCat"/>
        <c:majorUnit val="1"/>
        <c:minorUnit val="1"/>
      </c:valAx>
      <c:valAx>
        <c:axId val="76247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2444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1.4598</c:v>
                </c:pt>
                <c:pt idx="1">
                  <c:v>1.8450971565536192</c:v>
                </c:pt>
                <c:pt idx="2">
                  <c:v>2.1514289125213408</c:v>
                </c:pt>
                <c:pt idx="3">
                  <c:v>2.9221991372143186</c:v>
                </c:pt>
              </c:numCache>
            </c:numRef>
          </c:yVal>
        </c:ser>
        <c:axId val="76573696"/>
        <c:axId val="76592256"/>
      </c:scatterChart>
      <c:valAx>
        <c:axId val="765736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592256"/>
        <c:crosses val="autoZero"/>
        <c:crossBetween val="midCat"/>
      </c:valAx>
      <c:valAx>
        <c:axId val="765922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5736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6" sqref="J2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1.8450971565536192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10.39</v>
      </c>
    </row>
    <row r="17" spans="1:18">
      <c r="A17" s="29">
        <v>0.5</v>
      </c>
      <c r="B17" s="32">
        <v>28</v>
      </c>
      <c r="C17" s="33">
        <f>(0.00299639*B17+0.03211882)/9.81*1000</f>
        <v>11.826477064220182</v>
      </c>
      <c r="D17" s="33">
        <f t="shared" si="0"/>
        <v>0.38261006354643096</v>
      </c>
      <c r="E17" s="29">
        <v>0.5</v>
      </c>
      <c r="F17" s="35">
        <v>-20</v>
      </c>
      <c r="G17" s="34">
        <f t="shared" si="1"/>
        <v>0.76522012709286191</v>
      </c>
      <c r="I17" s="23" t="s">
        <v>11</v>
      </c>
      <c r="J17" s="23">
        <v>76.25</v>
      </c>
    </row>
    <row r="18" spans="1:18">
      <c r="A18" s="29">
        <f t="shared" ref="A18:A41" si="2">A17+0.5</f>
        <v>1</v>
      </c>
      <c r="B18" s="32">
        <v>55</v>
      </c>
      <c r="C18" s="33">
        <f t="shared" ref="C18:C39" si="3">(0.00299639*B18+0.03211882)/9.81*1000</f>
        <v>20.073422018348623</v>
      </c>
      <c r="D18" s="33">
        <f t="shared" si="0"/>
        <v>0.64941514132476941</v>
      </c>
      <c r="E18" s="29">
        <f t="shared" ref="E18:E25" si="4">E17+0.5</f>
        <v>1</v>
      </c>
      <c r="F18" s="35">
        <v>-55</v>
      </c>
      <c r="G18" s="34">
        <f t="shared" si="1"/>
        <v>1.2988302826495388</v>
      </c>
      <c r="I18" s="23" t="s">
        <v>12</v>
      </c>
      <c r="J18" s="37">
        <v>68.36</v>
      </c>
    </row>
    <row r="19" spans="1:18">
      <c r="A19" s="29">
        <f t="shared" si="2"/>
        <v>1.5</v>
      </c>
      <c r="B19" s="32">
        <v>85</v>
      </c>
      <c r="C19" s="33">
        <f t="shared" si="3"/>
        <v>29.236694189602442</v>
      </c>
      <c r="D19" s="33">
        <f t="shared" si="0"/>
        <v>0.94586522774514536</v>
      </c>
      <c r="E19" s="29">
        <f t="shared" si="4"/>
        <v>1.5</v>
      </c>
      <c r="F19" s="35">
        <v>-85</v>
      </c>
      <c r="G19" s="34">
        <f t="shared" si="1"/>
        <v>1.8917304554902907</v>
      </c>
      <c r="I19" s="23" t="s">
        <v>13</v>
      </c>
      <c r="J19" s="38">
        <f>J17-J18</f>
        <v>7.8900000000000006</v>
      </c>
    </row>
    <row r="20" spans="1:18">
      <c r="A20" s="29">
        <f t="shared" si="2"/>
        <v>2</v>
      </c>
      <c r="B20" s="32">
        <v>115</v>
      </c>
      <c r="C20" s="33">
        <f t="shared" si="3"/>
        <v>38.399966360856268</v>
      </c>
      <c r="D20" s="33">
        <f t="shared" si="0"/>
        <v>1.2423153141655214</v>
      </c>
      <c r="E20" s="29">
        <f t="shared" si="4"/>
        <v>2</v>
      </c>
      <c r="F20" s="35">
        <v>-110</v>
      </c>
      <c r="G20" s="34">
        <f t="shared" si="1"/>
        <v>2.4846306283310429</v>
      </c>
      <c r="I20" s="39" t="s">
        <v>14</v>
      </c>
      <c r="J20" s="40">
        <f>J18-J16</f>
        <v>57.97</v>
      </c>
    </row>
    <row r="21" spans="1:18">
      <c r="A21" s="29">
        <f t="shared" si="2"/>
        <v>2.5</v>
      </c>
      <c r="B21" s="32">
        <v>136</v>
      </c>
      <c r="C21" s="33">
        <f t="shared" si="3"/>
        <v>44.814256880733943</v>
      </c>
      <c r="D21" s="33">
        <f t="shared" si="0"/>
        <v>1.4498303746597847</v>
      </c>
      <c r="E21" s="29">
        <f t="shared" si="4"/>
        <v>2.5</v>
      </c>
      <c r="F21" s="35">
        <v>-120</v>
      </c>
      <c r="G21" s="34">
        <f t="shared" si="1"/>
        <v>2.8996607493195694</v>
      </c>
      <c r="I21" s="39" t="s">
        <v>15</v>
      </c>
      <c r="J21" s="38">
        <f>(J19/J20)*100</f>
        <v>13.610488183543213</v>
      </c>
    </row>
    <row r="22" spans="1:18">
      <c r="A22" s="29">
        <f t="shared" si="2"/>
        <v>3</v>
      </c>
      <c r="B22" s="32">
        <v>158</v>
      </c>
      <c r="C22" s="33">
        <f t="shared" si="3"/>
        <v>51.533989806320072</v>
      </c>
      <c r="D22" s="33">
        <f t="shared" si="0"/>
        <v>1.6672271047013936</v>
      </c>
      <c r="E22" s="29">
        <f t="shared" si="4"/>
        <v>3</v>
      </c>
      <c r="F22" s="35">
        <v>-115</v>
      </c>
      <c r="G22" s="34">
        <f t="shared" si="1"/>
        <v>3.3344542094027871</v>
      </c>
      <c r="K22" s="18"/>
      <c r="L22" s="18"/>
    </row>
    <row r="23" spans="1:18">
      <c r="A23" s="29">
        <f t="shared" si="2"/>
        <v>3.5</v>
      </c>
      <c r="B23" s="32">
        <v>167</v>
      </c>
      <c r="C23" s="33">
        <f t="shared" si="3"/>
        <v>54.28297145769622</v>
      </c>
      <c r="D23" s="33">
        <f t="shared" si="0"/>
        <v>1.7561621306275064</v>
      </c>
      <c r="E23" s="29">
        <f t="shared" si="4"/>
        <v>3.5</v>
      </c>
      <c r="F23" s="35">
        <v>-100</v>
      </c>
      <c r="G23" s="34">
        <f t="shared" si="1"/>
        <v>3.5123242612550127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176</v>
      </c>
      <c r="C24" s="33">
        <f t="shared" si="3"/>
        <v>57.031953109072369</v>
      </c>
      <c r="D24" s="33">
        <f t="shared" si="0"/>
        <v>1.8450971565536192</v>
      </c>
      <c r="E24" s="29">
        <f t="shared" si="4"/>
        <v>4</v>
      </c>
      <c r="F24" s="35">
        <v>-56</v>
      </c>
      <c r="G24" s="34">
        <f t="shared" si="1"/>
        <v>3.6901943131072383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173</v>
      </c>
      <c r="C25" s="33">
        <f t="shared" si="3"/>
        <v>56.115625891946983</v>
      </c>
      <c r="D25" s="33">
        <f t="shared" si="0"/>
        <v>1.8154521479115815</v>
      </c>
      <c r="E25" s="29">
        <f t="shared" si="4"/>
        <v>4.5</v>
      </c>
      <c r="F25" s="35">
        <v>-20</v>
      </c>
      <c r="G25" s="34">
        <f t="shared" si="1"/>
        <v>3.630904295823163</v>
      </c>
      <c r="H25" s="2"/>
      <c r="I25" s="39" t="s">
        <v>18</v>
      </c>
      <c r="J25" s="41">
        <v>289.51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159</v>
      </c>
      <c r="C26" s="33">
        <f t="shared" si="3"/>
        <v>51.839432212028534</v>
      </c>
      <c r="D26" s="33">
        <f t="shared" si="0"/>
        <v>1.6771087742487394</v>
      </c>
      <c r="E26" s="29">
        <f t="shared" ref="E26:E32" si="5">E25+0.5</f>
        <v>5</v>
      </c>
      <c r="F26" s="35">
        <v>-2</v>
      </c>
      <c r="G26" s="34">
        <f t="shared" si="1"/>
        <v>3.3542175484974788</v>
      </c>
      <c r="I26" s="39" t="s">
        <v>19</v>
      </c>
      <c r="J26" s="41">
        <v>143.05000000000001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135</v>
      </c>
      <c r="C27" s="33">
        <f t="shared" si="3"/>
        <v>44.508814475025481</v>
      </c>
      <c r="D27" s="33">
        <f t="shared" si="0"/>
        <v>1.4399487051124387</v>
      </c>
      <c r="E27" s="29">
        <f t="shared" si="5"/>
        <v>5.5</v>
      </c>
      <c r="F27" s="35">
        <v>18</v>
      </c>
      <c r="G27" s="34">
        <f t="shared" si="1"/>
        <v>2.8798974102248773</v>
      </c>
      <c r="I27" s="39" t="s">
        <v>20</v>
      </c>
      <c r="J27" s="42">
        <f>J25-J26</f>
        <v>146.45999999999998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119</v>
      </c>
      <c r="C28" s="33">
        <f t="shared" si="3"/>
        <v>39.621735983690108</v>
      </c>
      <c r="D28" s="33">
        <f t="shared" si="0"/>
        <v>1.2818419923549049</v>
      </c>
      <c r="E28" s="29">
        <f t="shared" si="5"/>
        <v>6</v>
      </c>
      <c r="F28" s="35">
        <v>36</v>
      </c>
      <c r="G28" s="34">
        <f t="shared" si="1"/>
        <v>2.5636839847098098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110</v>
      </c>
      <c r="C29" s="33">
        <f t="shared" si="3"/>
        <v>36.87275433231396</v>
      </c>
      <c r="D29" s="33">
        <f t="shared" si="0"/>
        <v>1.1929069664287919</v>
      </c>
      <c r="E29" s="29">
        <f t="shared" si="5"/>
        <v>6.5</v>
      </c>
      <c r="F29" s="35">
        <v>58</v>
      </c>
      <c r="G29" s="34">
        <f t="shared" si="1"/>
        <v>2.3858139328575838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101</v>
      </c>
      <c r="C30" s="33">
        <f t="shared" si="3"/>
        <v>34.123772680937819</v>
      </c>
      <c r="D30" s="33">
        <f t="shared" si="0"/>
        <v>1.1039719405026793</v>
      </c>
      <c r="E30" s="29">
        <f t="shared" si="5"/>
        <v>7</v>
      </c>
      <c r="F30" s="35">
        <v>88</v>
      </c>
      <c r="G30" s="34">
        <f t="shared" si="1"/>
        <v>2.2079438810053587</v>
      </c>
      <c r="I30" s="39" t="s">
        <v>21</v>
      </c>
      <c r="J30" s="43">
        <f>J21</f>
        <v>13.610488183543213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93</v>
      </c>
      <c r="C31" s="33">
        <f t="shared" si="3"/>
        <v>31.680233435270129</v>
      </c>
      <c r="D31" s="33">
        <f t="shared" si="0"/>
        <v>1.0249185841239123</v>
      </c>
      <c r="E31" s="29">
        <f t="shared" si="5"/>
        <v>7.5</v>
      </c>
      <c r="F31" s="35">
        <v>110</v>
      </c>
      <c r="G31" s="34">
        <f t="shared" si="1"/>
        <v>2.0498371682478247</v>
      </c>
      <c r="I31" s="44" t="s">
        <v>37</v>
      </c>
      <c r="J31" s="43">
        <f>J27/J29</f>
        <v>2.4678502102879323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86</v>
      </c>
      <c r="C32" s="33">
        <f t="shared" si="3"/>
        <v>29.542136595310904</v>
      </c>
      <c r="D32" s="33">
        <f t="shared" si="0"/>
        <v>0.95574689729249118</v>
      </c>
      <c r="E32" s="29">
        <f t="shared" si="5"/>
        <v>8</v>
      </c>
      <c r="F32" s="35">
        <v>130</v>
      </c>
      <c r="G32" s="34">
        <f t="shared" si="1"/>
        <v>1.9114937945849824</v>
      </c>
      <c r="I32" s="44" t="s">
        <v>38</v>
      </c>
      <c r="J32" s="43">
        <f>J31/(1+J30/100)</f>
        <v>2.1722028042877533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80</v>
      </c>
      <c r="C33" s="33">
        <f t="shared" si="3"/>
        <v>27.709482161060141</v>
      </c>
      <c r="D33" s="33">
        <f t="shared" si="0"/>
        <v>0.89645688000841606</v>
      </c>
      <c r="E33" s="29">
        <f>E32+0.5</f>
        <v>8.5</v>
      </c>
      <c r="F33" s="35">
        <v>150</v>
      </c>
      <c r="G33" s="34">
        <f t="shared" si="1"/>
        <v>1.7929137600168321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75</v>
      </c>
      <c r="C34" s="33">
        <f t="shared" si="3"/>
        <v>26.182270132517836</v>
      </c>
      <c r="D34" s="33">
        <f t="shared" si="0"/>
        <v>0.84704853227168664</v>
      </c>
      <c r="E34" s="29">
        <f t="shared" ref="E34:E41" si="6">E33+0.5</f>
        <v>9</v>
      </c>
      <c r="F34" s="35">
        <v>180</v>
      </c>
      <c r="G34" s="34">
        <f t="shared" si="1"/>
        <v>1.6940970645433733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70</v>
      </c>
      <c r="C35" s="33">
        <f t="shared" si="3"/>
        <v>24.655058103975534</v>
      </c>
      <c r="D35" s="33">
        <f t="shared" si="0"/>
        <v>0.79764018453495744</v>
      </c>
      <c r="E35" s="29">
        <f t="shared" si="6"/>
        <v>9.5</v>
      </c>
      <c r="F35" s="35">
        <v>194</v>
      </c>
      <c r="G35" s="34">
        <f t="shared" si="1"/>
        <v>1.5952803690699149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66</v>
      </c>
      <c r="C36" s="33">
        <f t="shared" si="3"/>
        <v>23.433288481141687</v>
      </c>
      <c r="D36" s="33">
        <f t="shared" si="0"/>
        <v>0.75811350634557384</v>
      </c>
      <c r="E36" s="29">
        <f t="shared" si="6"/>
        <v>10</v>
      </c>
      <c r="F36" s="35">
        <v>208</v>
      </c>
      <c r="G36" s="34">
        <f t="shared" si="1"/>
        <v>1.5162270126911477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63</v>
      </c>
      <c r="C37" s="33">
        <f t="shared" si="3"/>
        <v>22.516961264016306</v>
      </c>
      <c r="D37" s="33">
        <f t="shared" si="0"/>
        <v>0.72846849770353628</v>
      </c>
      <c r="E37" s="29">
        <f t="shared" si="6"/>
        <v>10.5</v>
      </c>
      <c r="F37" s="35">
        <v>220</v>
      </c>
      <c r="G37" s="34">
        <f t="shared" si="1"/>
        <v>1.4569369954070726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62</v>
      </c>
      <c r="C38" s="33">
        <f t="shared" si="3"/>
        <v>22.211518858307844</v>
      </c>
      <c r="D38" s="33">
        <f t="shared" si="0"/>
        <v>0.71858682815619035</v>
      </c>
      <c r="E38" s="29">
        <f t="shared" si="6"/>
        <v>11</v>
      </c>
      <c r="F38" s="35">
        <v>228</v>
      </c>
      <c r="G38" s="34">
        <f t="shared" si="1"/>
        <v>1.4371736563123807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61</v>
      </c>
      <c r="C39" s="33">
        <f t="shared" si="3"/>
        <v>21.906076452599386</v>
      </c>
      <c r="D39" s="33">
        <f t="shared" si="0"/>
        <v>0.70870515860884453</v>
      </c>
      <c r="E39" s="29">
        <f t="shared" si="6"/>
        <v>11.5</v>
      </c>
      <c r="F39" s="35">
        <v>236</v>
      </c>
      <c r="G39" s="34">
        <f t="shared" si="1"/>
        <v>1.4174103172176891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8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2.1514289125213408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10.119999999999999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-6</v>
      </c>
      <c r="G17" s="34">
        <f t="shared" si="1"/>
        <v>0.67906014996680697</v>
      </c>
      <c r="I17" s="23" t="s">
        <v>11</v>
      </c>
      <c r="J17" s="37">
        <v>77.39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125</v>
      </c>
      <c r="C18" s="33">
        <f t="shared" ref="C18:C39" si="3">(0.00299639*B18+0.03211882)/9.81*1000</f>
        <v>41.454390417940871</v>
      </c>
      <c r="D18" s="33">
        <f t="shared" si="0"/>
        <v>1.34113200963898</v>
      </c>
      <c r="E18" s="29">
        <f t="shared" ref="E18:E24" si="4">E17+0.5</f>
        <v>1</v>
      </c>
      <c r="F18" s="35">
        <v>0</v>
      </c>
      <c r="G18" s="34">
        <f t="shared" si="1"/>
        <v>1.34113200963898</v>
      </c>
      <c r="I18" s="23" t="s">
        <v>12</v>
      </c>
      <c r="J18" s="37">
        <v>69.8</v>
      </c>
      <c r="L18" s="31"/>
      <c r="M18" s="54"/>
      <c r="N18" s="56"/>
    </row>
    <row r="19" spans="1:20">
      <c r="A19" s="29">
        <f t="shared" si="2"/>
        <v>1.5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14</v>
      </c>
      <c r="G19" s="34">
        <f t="shared" si="1"/>
        <v>1.785807139269544</v>
      </c>
      <c r="I19" s="23" t="s">
        <v>13</v>
      </c>
      <c r="J19" s="43">
        <f>J17-J18</f>
        <v>7.5900000000000034</v>
      </c>
      <c r="L19" s="31"/>
      <c r="M19" s="54"/>
      <c r="N19" s="57"/>
    </row>
    <row r="20" spans="1:20">
      <c r="A20" s="29">
        <f t="shared" si="2"/>
        <v>2</v>
      </c>
      <c r="B20" s="32">
        <v>196</v>
      </c>
      <c r="C20" s="33">
        <f t="shared" si="3"/>
        <v>63.140801223241574</v>
      </c>
      <c r="D20" s="33">
        <f t="shared" si="0"/>
        <v>2.0427305475005362</v>
      </c>
      <c r="E20" s="29">
        <f t="shared" si="4"/>
        <v>2</v>
      </c>
      <c r="F20" s="35">
        <v>40</v>
      </c>
      <c r="G20" s="34">
        <f t="shared" si="1"/>
        <v>2.0427305475005362</v>
      </c>
      <c r="I20" s="39" t="s">
        <v>14</v>
      </c>
      <c r="J20" s="36">
        <f>J18-J16</f>
        <v>59.68</v>
      </c>
      <c r="L20" s="31"/>
      <c r="M20" s="58"/>
      <c r="N20" s="59"/>
    </row>
    <row r="21" spans="1:20">
      <c r="A21" s="29">
        <f t="shared" si="2"/>
        <v>2.5</v>
      </c>
      <c r="B21" s="32">
        <v>207</v>
      </c>
      <c r="C21" s="33">
        <f t="shared" si="3"/>
        <v>66.500667686034646</v>
      </c>
      <c r="D21" s="33">
        <f t="shared" si="0"/>
        <v>2.1514289125213408</v>
      </c>
      <c r="E21" s="29">
        <f t="shared" si="4"/>
        <v>2.5</v>
      </c>
      <c r="F21" s="35">
        <v>100</v>
      </c>
      <c r="G21" s="34">
        <f t="shared" si="1"/>
        <v>2.1514289125213408</v>
      </c>
      <c r="I21" s="39" t="s">
        <v>15</v>
      </c>
      <c r="J21" s="43">
        <f>(J19/J20)*100</f>
        <v>12.717828418230571</v>
      </c>
      <c r="L21" s="31"/>
      <c r="M21" s="58"/>
      <c r="N21" s="57"/>
    </row>
    <row r="22" spans="1:20">
      <c r="A22" s="29">
        <f t="shared" si="2"/>
        <v>3</v>
      </c>
      <c r="B22" s="32">
        <v>182</v>
      </c>
      <c r="C22" s="33">
        <f t="shared" si="3"/>
        <v>58.864607543323132</v>
      </c>
      <c r="D22" s="33">
        <f t="shared" si="0"/>
        <v>1.9043871738376943</v>
      </c>
      <c r="E22" s="29">
        <f t="shared" si="4"/>
        <v>3</v>
      </c>
      <c r="F22" s="35">
        <v>170</v>
      </c>
      <c r="G22" s="34">
        <f t="shared" si="1"/>
        <v>1.9043871738376943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163</v>
      </c>
      <c r="C23" s="33">
        <f t="shared" si="3"/>
        <v>53.061201834862381</v>
      </c>
      <c r="D23" s="33">
        <f t="shared" si="0"/>
        <v>1.7166354524381229</v>
      </c>
      <c r="E23" s="29">
        <f t="shared" si="4"/>
        <v>3.5</v>
      </c>
      <c r="F23" s="35">
        <v>240</v>
      </c>
      <c r="G23" s="34">
        <f t="shared" si="1"/>
        <v>1.7166354524381229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152</v>
      </c>
      <c r="C24" s="33">
        <f t="shared" si="3"/>
        <v>49.701335372069309</v>
      </c>
      <c r="D24" s="33">
        <f t="shared" si="0"/>
        <v>1.6079370874173182</v>
      </c>
      <c r="E24" s="29">
        <f t="shared" si="4"/>
        <v>4</v>
      </c>
      <c r="F24" s="35">
        <v>310</v>
      </c>
      <c r="G24" s="34">
        <f t="shared" si="1"/>
        <v>1.6079370874173182</v>
      </c>
      <c r="H24" s="2"/>
      <c r="I24" s="39" t="s">
        <v>18</v>
      </c>
      <c r="J24" s="41">
        <v>285.11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148</v>
      </c>
      <c r="C25" s="33">
        <f t="shared" si="3"/>
        <v>48.479565749235469</v>
      </c>
      <c r="D25" s="33">
        <f t="shared" si="0"/>
        <v>1.568410409227935</v>
      </c>
      <c r="E25" s="29">
        <f t="shared" ref="E25:E42" si="5">E24+0.5</f>
        <v>4.5</v>
      </c>
      <c r="F25" s="35">
        <v>380</v>
      </c>
      <c r="G25" s="34">
        <f t="shared" si="1"/>
        <v>1.568410409227935</v>
      </c>
      <c r="H25" s="2"/>
      <c r="I25" s="39" t="s">
        <v>19</v>
      </c>
      <c r="J25" s="41">
        <v>140.38</v>
      </c>
      <c r="O25" s="1"/>
      <c r="P25" s="1"/>
      <c r="Q25" s="1"/>
      <c r="R25" s="1"/>
    </row>
    <row r="26" spans="1:20">
      <c r="A26" s="29">
        <f t="shared" si="2"/>
        <v>5</v>
      </c>
      <c r="B26" s="32">
        <v>141</v>
      </c>
      <c r="C26" s="33">
        <f t="shared" si="3"/>
        <v>46.341468909276244</v>
      </c>
      <c r="D26" s="33">
        <f t="shared" si="0"/>
        <v>1.4992387223965138</v>
      </c>
      <c r="E26" s="29">
        <f t="shared" si="5"/>
        <v>5</v>
      </c>
      <c r="F26" s="35">
        <v>440</v>
      </c>
      <c r="G26" s="34">
        <f t="shared" si="1"/>
        <v>1.4992387223965138</v>
      </c>
      <c r="I26" s="39" t="s">
        <v>20</v>
      </c>
      <c r="J26" s="45">
        <f>J24-J25</f>
        <v>144.73000000000002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134</v>
      </c>
      <c r="C27" s="33">
        <f t="shared" si="3"/>
        <v>44.203372069317012</v>
      </c>
      <c r="D27" s="33">
        <f t="shared" si="0"/>
        <v>1.4300670355650926</v>
      </c>
      <c r="E27" s="29">
        <f t="shared" si="5"/>
        <v>5.5</v>
      </c>
      <c r="F27" s="35">
        <v>510</v>
      </c>
      <c r="G27" s="34">
        <f t="shared" si="1"/>
        <v>1.4300670355650926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125</v>
      </c>
      <c r="C28" s="33">
        <f t="shared" si="3"/>
        <v>41.454390417940871</v>
      </c>
      <c r="D28" s="33">
        <f t="shared" si="0"/>
        <v>1.34113200963898</v>
      </c>
      <c r="E28" s="29">
        <f t="shared" si="5"/>
        <v>6</v>
      </c>
      <c r="F28" s="35">
        <v>570</v>
      </c>
      <c r="G28" s="34">
        <f t="shared" si="1"/>
        <v>1.34113200963898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120</v>
      </c>
      <c r="C29" s="33">
        <f t="shared" si="3"/>
        <v>39.92717838939857</v>
      </c>
      <c r="D29" s="33">
        <f t="shared" si="0"/>
        <v>1.2917236619022507</v>
      </c>
      <c r="E29" s="29">
        <f t="shared" si="5"/>
        <v>6.5</v>
      </c>
      <c r="F29" s="35">
        <v>620</v>
      </c>
      <c r="G29" s="34">
        <f t="shared" si="1"/>
        <v>1.2917236619022507</v>
      </c>
      <c r="I29" s="39" t="s">
        <v>21</v>
      </c>
      <c r="J29" s="43">
        <f>J21</f>
        <v>12.717828418230571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114</v>
      </c>
      <c r="C30" s="33">
        <f t="shared" si="3"/>
        <v>38.094523955147807</v>
      </c>
      <c r="D30" s="33">
        <f t="shared" si="0"/>
        <v>1.2324336446181756</v>
      </c>
      <c r="E30" s="29">
        <f t="shared" si="5"/>
        <v>7</v>
      </c>
      <c r="F30" s="35">
        <v>670</v>
      </c>
      <c r="G30" s="34">
        <f t="shared" si="1"/>
        <v>1.2324336446181756</v>
      </c>
      <c r="I30" s="44" t="s">
        <v>37</v>
      </c>
      <c r="J30" s="43">
        <f>J26/J28</f>
        <v>2.329504209782534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110</v>
      </c>
      <c r="C31" s="33">
        <f t="shared" si="3"/>
        <v>36.87275433231396</v>
      </c>
      <c r="D31" s="33">
        <f t="shared" si="0"/>
        <v>1.1929069664287919</v>
      </c>
      <c r="E31" s="29">
        <f t="shared" si="5"/>
        <v>7.5</v>
      </c>
      <c r="F31" s="35">
        <v>720</v>
      </c>
      <c r="G31" s="34">
        <f t="shared" si="1"/>
        <v>1.1929069664287919</v>
      </c>
      <c r="I31" s="44" t="s">
        <v>38</v>
      </c>
      <c r="J31" s="43">
        <f>J30/(1+J29/100)</f>
        <v>2.0666688158142059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108</v>
      </c>
      <c r="C32" s="33">
        <f t="shared" si="3"/>
        <v>36.261869520897044</v>
      </c>
      <c r="D32" s="33">
        <f t="shared" si="0"/>
        <v>1.1731436273341005</v>
      </c>
      <c r="E32" s="29">
        <f t="shared" si="5"/>
        <v>8</v>
      </c>
      <c r="F32" s="35">
        <v>760</v>
      </c>
      <c r="G32" s="34">
        <f t="shared" si="1"/>
        <v>1.1731436273341005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105</v>
      </c>
      <c r="C33" s="33">
        <f t="shared" si="3"/>
        <v>35.345542303771651</v>
      </c>
      <c r="D33" s="33">
        <f t="shared" si="0"/>
        <v>1.1434986186920624</v>
      </c>
      <c r="E33" s="29">
        <f t="shared" si="5"/>
        <v>8.5</v>
      </c>
      <c r="F33" s="35">
        <v>790</v>
      </c>
      <c r="G33" s="34">
        <f t="shared" si="1"/>
        <v>1.1434986186920624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103</v>
      </c>
      <c r="C34" s="33">
        <f t="shared" si="3"/>
        <v>34.734657492354735</v>
      </c>
      <c r="D34" s="34">
        <f t="shared" si="0"/>
        <v>1.123735279597371</v>
      </c>
      <c r="E34" s="29">
        <f t="shared" si="5"/>
        <v>9</v>
      </c>
      <c r="F34" s="35">
        <v>820</v>
      </c>
      <c r="G34" s="34">
        <f t="shared" si="1"/>
        <v>1.123735279597371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99</v>
      </c>
      <c r="C35" s="33">
        <f t="shared" si="3"/>
        <v>33.512887869520888</v>
      </c>
      <c r="D35" s="34">
        <f t="shared" si="0"/>
        <v>1.0842086014079872</v>
      </c>
      <c r="E35" s="29">
        <f t="shared" si="5"/>
        <v>9.5</v>
      </c>
      <c r="F35" s="35">
        <v>840</v>
      </c>
      <c r="G35" s="34">
        <f t="shared" si="1"/>
        <v>1.0842086014079872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95</v>
      </c>
      <c r="C36" s="33">
        <f t="shared" si="3"/>
        <v>32.291118246687049</v>
      </c>
      <c r="D36" s="34">
        <f t="shared" si="0"/>
        <v>1.044681923218604</v>
      </c>
      <c r="E36" s="29">
        <f t="shared" si="5"/>
        <v>10</v>
      </c>
      <c r="F36" s="35">
        <v>870</v>
      </c>
      <c r="G36" s="34">
        <f t="shared" si="1"/>
        <v>1.044681923218604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94</v>
      </c>
      <c r="C37" s="33">
        <f t="shared" si="3"/>
        <v>31.98567584097859</v>
      </c>
      <c r="D37" s="34">
        <f t="shared" si="0"/>
        <v>1.0348002536712582</v>
      </c>
      <c r="E37" s="29">
        <f t="shared" si="5"/>
        <v>10.5</v>
      </c>
      <c r="F37" s="35">
        <v>890</v>
      </c>
      <c r="G37" s="34">
        <f t="shared" si="1"/>
        <v>1.0348002536712582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91</v>
      </c>
      <c r="C38" s="33">
        <f t="shared" si="3"/>
        <v>31.069348623853205</v>
      </c>
      <c r="D38" s="34">
        <f t="shared" si="0"/>
        <v>1.0051552450292205</v>
      </c>
      <c r="E38" s="29">
        <f t="shared" si="5"/>
        <v>11</v>
      </c>
      <c r="F38" s="35">
        <v>910</v>
      </c>
      <c r="G38" s="34">
        <f t="shared" si="1"/>
        <v>1.0051552450292205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90</v>
      </c>
      <c r="C39" s="33">
        <f t="shared" si="3"/>
        <v>30.763906218144751</v>
      </c>
      <c r="D39" s="33">
        <f t="shared" si="0"/>
        <v>0.99527357548187478</v>
      </c>
      <c r="E39" s="29">
        <f t="shared" si="5"/>
        <v>11.5</v>
      </c>
      <c r="F39" s="35">
        <v>924</v>
      </c>
      <c r="G39" s="34">
        <f t="shared" si="1"/>
        <v>0.99527357548187478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7" workbookViewId="0">
      <selection activeCell="C39" sqref="C39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2.9221991372143186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19</v>
      </c>
      <c r="M15" s="54"/>
      <c r="N15" s="56"/>
    </row>
    <row r="16" spans="1:14">
      <c r="A16" s="29">
        <f>A15+0.5</f>
        <v>0.5</v>
      </c>
      <c r="B16" s="35">
        <v>85</v>
      </c>
      <c r="C16" s="33">
        <f>(0.00299639*B16+0.03211882)/9.81*1000</f>
        <v>29.236694189602442</v>
      </c>
      <c r="D16" s="33">
        <f t="shared" si="0"/>
        <v>0.94586522774514536</v>
      </c>
      <c r="E16" s="29">
        <v>0.5</v>
      </c>
      <c r="F16" s="35">
        <v>-20</v>
      </c>
      <c r="G16" s="34">
        <f t="shared" si="1"/>
        <v>0.47293261387257268</v>
      </c>
      <c r="I16" s="23" t="s">
        <v>11</v>
      </c>
      <c r="J16" s="23">
        <v>86.56</v>
      </c>
      <c r="M16" s="54"/>
      <c r="N16" s="54"/>
    </row>
    <row r="17" spans="1:20">
      <c r="A17" s="29">
        <f t="shared" ref="A17:A40" si="2">A16+0.5</f>
        <v>1</v>
      </c>
      <c r="B17" s="35">
        <v>150</v>
      </c>
      <c r="C17" s="33">
        <f t="shared" ref="C17:C38" si="3">(0.00299639*B17+0.03211882)/9.81*1000</f>
        <v>49.090450560652393</v>
      </c>
      <c r="D17" s="33">
        <f t="shared" si="0"/>
        <v>1.5881737483226268</v>
      </c>
      <c r="E17" s="29">
        <f>E16+0.5</f>
        <v>1</v>
      </c>
      <c r="F17" s="35">
        <v>-40</v>
      </c>
      <c r="G17" s="34">
        <f t="shared" si="1"/>
        <v>0.79408687416131341</v>
      </c>
      <c r="I17" s="23" t="s">
        <v>12</v>
      </c>
      <c r="J17" s="23">
        <v>78.25</v>
      </c>
      <c r="M17" s="54"/>
      <c r="N17" s="56"/>
    </row>
    <row r="18" spans="1:20">
      <c r="A18" s="29">
        <f t="shared" si="2"/>
        <v>1.5</v>
      </c>
      <c r="B18" s="35">
        <v>195</v>
      </c>
      <c r="C18" s="33">
        <f t="shared" si="3"/>
        <v>62.83535881753312</v>
      </c>
      <c r="D18" s="33">
        <f t="shared" si="0"/>
        <v>2.0328488779531906</v>
      </c>
      <c r="E18" s="29">
        <f>E17+0.5</f>
        <v>1.5</v>
      </c>
      <c r="F18" s="35">
        <v>-48</v>
      </c>
      <c r="G18" s="34">
        <f t="shared" si="1"/>
        <v>1.0164244389765953</v>
      </c>
      <c r="I18" s="23" t="s">
        <v>13</v>
      </c>
      <c r="J18" s="38">
        <f>J16-J17</f>
        <v>8.3100000000000023</v>
      </c>
      <c r="M18" s="54"/>
      <c r="N18" s="57"/>
    </row>
    <row r="19" spans="1:20">
      <c r="A19" s="29">
        <f t="shared" si="2"/>
        <v>2</v>
      </c>
      <c r="B19" s="35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-44</v>
      </c>
      <c r="G19" s="34">
        <f t="shared" si="1"/>
        <v>1.1893536560551481</v>
      </c>
      <c r="I19" s="39" t="s">
        <v>14</v>
      </c>
      <c r="J19" s="40">
        <f>J17-J15</f>
        <v>59.25</v>
      </c>
      <c r="M19" s="58"/>
      <c r="N19" s="59"/>
    </row>
    <row r="20" spans="1:20">
      <c r="A20" s="29">
        <f t="shared" si="2"/>
        <v>2.5</v>
      </c>
      <c r="B20" s="35">
        <v>256</v>
      </c>
      <c r="C20" s="33">
        <f t="shared" si="3"/>
        <v>81.467345565749227</v>
      </c>
      <c r="D20" s="33">
        <f t="shared" si="0"/>
        <v>2.6356307203412883</v>
      </c>
      <c r="E20" s="29">
        <f t="shared" si="4"/>
        <v>2.5</v>
      </c>
      <c r="F20" s="35">
        <v>-30</v>
      </c>
      <c r="G20" s="34">
        <f t="shared" si="1"/>
        <v>1.3178153601706442</v>
      </c>
      <c r="I20" s="39" t="s">
        <v>15</v>
      </c>
      <c r="J20" s="38">
        <f>(J18/J19)*100</f>
        <v>14.025316455696208</v>
      </c>
      <c r="M20" s="58"/>
      <c r="N20" s="57"/>
    </row>
    <row r="21" spans="1:20">
      <c r="A21" s="29">
        <f t="shared" si="2"/>
        <v>3</v>
      </c>
      <c r="B21" s="35">
        <v>273</v>
      </c>
      <c r="C21" s="33">
        <f t="shared" si="3"/>
        <v>86.659866462793062</v>
      </c>
      <c r="D21" s="33">
        <f t="shared" si="0"/>
        <v>2.8036191026461683</v>
      </c>
      <c r="E21" s="29">
        <f t="shared" si="4"/>
        <v>3</v>
      </c>
      <c r="F21" s="35">
        <v>16</v>
      </c>
      <c r="G21" s="34">
        <f t="shared" si="1"/>
        <v>1.4018095513230842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282</v>
      </c>
      <c r="C22" s="33">
        <f t="shared" si="3"/>
        <v>89.408848114169203</v>
      </c>
      <c r="D22" s="33">
        <f t="shared" si="0"/>
        <v>2.8925541285722809</v>
      </c>
      <c r="E22" s="29">
        <f t="shared" si="4"/>
        <v>3.5</v>
      </c>
      <c r="F22" s="35">
        <v>60</v>
      </c>
      <c r="G22" s="34">
        <f t="shared" si="1"/>
        <v>1.4462770642861404</v>
      </c>
    </row>
    <row r="23" spans="1:20">
      <c r="A23" s="29">
        <f t="shared" si="2"/>
        <v>4</v>
      </c>
      <c r="B23" s="35">
        <v>285</v>
      </c>
      <c r="C23" s="33">
        <f t="shared" si="3"/>
        <v>90.325175331294588</v>
      </c>
      <c r="D23" s="33">
        <f t="shared" si="0"/>
        <v>2.9221991372143186</v>
      </c>
      <c r="E23" s="29">
        <f t="shared" si="4"/>
        <v>4</v>
      </c>
      <c r="F23" s="35">
        <v>100</v>
      </c>
      <c r="G23" s="34">
        <f t="shared" si="1"/>
        <v>1.4610995686071593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274</v>
      </c>
      <c r="C24" s="33">
        <f t="shared" si="3"/>
        <v>86.965308868501509</v>
      </c>
      <c r="D24" s="33">
        <f t="shared" si="0"/>
        <v>2.8135007721935139</v>
      </c>
      <c r="E24" s="29">
        <f t="shared" si="4"/>
        <v>4.5</v>
      </c>
      <c r="F24" s="35">
        <v>130</v>
      </c>
      <c r="G24" s="34">
        <f t="shared" si="1"/>
        <v>1.406750386096757</v>
      </c>
      <c r="H24" s="2"/>
      <c r="I24" s="39" t="s">
        <v>18</v>
      </c>
      <c r="J24" s="46">
        <v>290.67</v>
      </c>
      <c r="O24" s="1"/>
      <c r="P24" s="1"/>
      <c r="Q24" s="1"/>
      <c r="R24" s="1"/>
    </row>
    <row r="25" spans="1:20">
      <c r="A25" s="29">
        <f t="shared" si="2"/>
        <v>5</v>
      </c>
      <c r="B25" s="35">
        <v>258</v>
      </c>
      <c r="C25" s="33">
        <f t="shared" si="3"/>
        <v>82.07823037716615</v>
      </c>
      <c r="D25" s="33">
        <f t="shared" si="0"/>
        <v>2.6553940594359804</v>
      </c>
      <c r="E25" s="29">
        <f t="shared" si="4"/>
        <v>5</v>
      </c>
      <c r="F25" s="35">
        <v>142</v>
      </c>
      <c r="G25" s="34">
        <f t="shared" si="1"/>
        <v>1.3276970297179902</v>
      </c>
      <c r="H25" s="2"/>
      <c r="I25" s="39" t="s">
        <v>19</v>
      </c>
      <c r="J25" s="46">
        <v>145.93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243</v>
      </c>
      <c r="C26" s="33">
        <f t="shared" si="3"/>
        <v>77.496594291539239</v>
      </c>
      <c r="D26" s="33">
        <f t="shared" si="0"/>
        <v>2.5071690162257925</v>
      </c>
      <c r="E26" s="29">
        <f t="shared" si="4"/>
        <v>5.5</v>
      </c>
      <c r="F26" s="35">
        <v>158</v>
      </c>
      <c r="G26" s="34">
        <f t="shared" si="1"/>
        <v>1.2535845081128962</v>
      </c>
      <c r="H26" s="2"/>
      <c r="I26" s="39" t="s">
        <v>20</v>
      </c>
      <c r="J26" s="42">
        <f>J24-J25</f>
        <v>144.74</v>
      </c>
      <c r="O26" s="1"/>
      <c r="P26" s="1"/>
      <c r="Q26" s="1"/>
      <c r="R26" s="1"/>
    </row>
    <row r="27" spans="1:20">
      <c r="A27" s="29">
        <f t="shared" si="2"/>
        <v>6</v>
      </c>
      <c r="B27" s="35">
        <v>214</v>
      </c>
      <c r="C27" s="33">
        <f t="shared" si="3"/>
        <v>68.638764525993878</v>
      </c>
      <c r="D27" s="33">
        <f t="shared" si="0"/>
        <v>2.2206005993527622</v>
      </c>
      <c r="E27" s="29">
        <f t="shared" si="4"/>
        <v>6</v>
      </c>
      <c r="F27" s="35">
        <v>176</v>
      </c>
      <c r="G27" s="34">
        <f t="shared" si="1"/>
        <v>1.1103002996763811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190</v>
      </c>
      <c r="C28" s="33">
        <f t="shared" si="3"/>
        <v>61.308146788990818</v>
      </c>
      <c r="D28" s="33">
        <f t="shared" si="0"/>
        <v>1.9834405302164613</v>
      </c>
      <c r="E28" s="29">
        <f t="shared" si="4"/>
        <v>6.5</v>
      </c>
      <c r="F28" s="35">
        <v>200</v>
      </c>
      <c r="G28" s="34">
        <f t="shared" si="1"/>
        <v>0.99172026510823064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4"/>
        <v>7</v>
      </c>
      <c r="F29" s="35">
        <v>216</v>
      </c>
      <c r="G29" s="34">
        <f t="shared" si="1"/>
        <v>0.94231191737150133</v>
      </c>
      <c r="I29" s="39" t="s">
        <v>21</v>
      </c>
      <c r="J29" s="38">
        <f>J20</f>
        <v>14.025316455696208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174</v>
      </c>
      <c r="C30" s="33">
        <f t="shared" si="3"/>
        <v>56.421068297655452</v>
      </c>
      <c r="D30" s="34">
        <f t="shared" si="0"/>
        <v>1.8253338174589275</v>
      </c>
      <c r="E30" s="29">
        <f t="shared" si="4"/>
        <v>7.5</v>
      </c>
      <c r="F30" s="35">
        <v>224</v>
      </c>
      <c r="G30" s="34">
        <f t="shared" si="1"/>
        <v>0.91266690872946377</v>
      </c>
      <c r="I30" s="39" t="s">
        <v>25</v>
      </c>
      <c r="J30" s="38">
        <f>J26/J28</f>
        <v>2.3296651649549087</v>
      </c>
      <c r="K30" s="5"/>
      <c r="R30" s="1"/>
      <c r="S30" s="1"/>
      <c r="T30" s="1"/>
    </row>
    <row r="31" spans="1:20">
      <c r="A31" s="29">
        <f t="shared" si="2"/>
        <v>8</v>
      </c>
      <c r="B31" s="35">
        <v>167</v>
      </c>
      <c r="C31" s="33">
        <f t="shared" si="3"/>
        <v>54.28297145769622</v>
      </c>
      <c r="D31" s="34">
        <f t="shared" si="0"/>
        <v>1.7561621306275064</v>
      </c>
      <c r="E31" s="29">
        <f t="shared" si="4"/>
        <v>8</v>
      </c>
      <c r="F31" s="35">
        <v>230</v>
      </c>
      <c r="G31" s="34">
        <f t="shared" si="1"/>
        <v>0.87808106531375318</v>
      </c>
      <c r="I31" s="39" t="s">
        <v>26</v>
      </c>
      <c r="J31" s="38">
        <f>J30/(1+J29/100)</f>
        <v>2.0431122117166716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164</v>
      </c>
      <c r="C32" s="33">
        <f t="shared" si="3"/>
        <v>53.366644240570842</v>
      </c>
      <c r="D32" s="34">
        <f t="shared" si="0"/>
        <v>1.7265171219854689</v>
      </c>
      <c r="E32" s="29">
        <f t="shared" si="4"/>
        <v>8.5</v>
      </c>
      <c r="F32" s="35">
        <v>232</v>
      </c>
      <c r="G32" s="34">
        <f t="shared" si="1"/>
        <v>0.86325856099273446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158</v>
      </c>
      <c r="C33" s="33">
        <f t="shared" si="3"/>
        <v>51.533989806320072</v>
      </c>
      <c r="D33" s="34">
        <f t="shared" si="0"/>
        <v>1.6672271047013936</v>
      </c>
      <c r="E33" s="29">
        <f t="shared" si="4"/>
        <v>9</v>
      </c>
      <c r="F33" s="35">
        <v>236</v>
      </c>
      <c r="G33" s="34">
        <f t="shared" si="1"/>
        <v>0.83361355235069678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156</v>
      </c>
      <c r="C34" s="33">
        <f t="shared" si="3"/>
        <v>50.923104994903149</v>
      </c>
      <c r="D34" s="34">
        <f t="shared" si="0"/>
        <v>1.6474637656067017</v>
      </c>
      <c r="E34" s="29">
        <f t="shared" si="4"/>
        <v>9.5</v>
      </c>
      <c r="F34" s="35">
        <v>238</v>
      </c>
      <c r="G34" s="34">
        <f t="shared" si="1"/>
        <v>0.82373188280335086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151</v>
      </c>
      <c r="C35" s="33">
        <f t="shared" si="3"/>
        <v>49.395892966360854</v>
      </c>
      <c r="D35" s="34">
        <f t="shared" si="0"/>
        <v>1.5980554178699726</v>
      </c>
      <c r="E35" s="29">
        <f t="shared" si="4"/>
        <v>10</v>
      </c>
      <c r="F35" s="35">
        <v>240</v>
      </c>
      <c r="G35" s="34">
        <f t="shared" si="1"/>
        <v>0.79902770893498631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149</v>
      </c>
      <c r="C36" s="33">
        <f t="shared" si="3"/>
        <v>48.785008154943931</v>
      </c>
      <c r="D36" s="34">
        <f t="shared" si="0"/>
        <v>1.5782920787752808</v>
      </c>
      <c r="E36" s="29">
        <f t="shared" si="4"/>
        <v>10.5</v>
      </c>
      <c r="F36" s="35">
        <v>240</v>
      </c>
      <c r="G36" s="34">
        <f t="shared" si="1"/>
        <v>0.78914603938764039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>
        <v>145</v>
      </c>
      <c r="C37" s="33">
        <f t="shared" si="3"/>
        <v>47.563238532110084</v>
      </c>
      <c r="D37" s="34">
        <f t="shared" si="0"/>
        <v>1.5387654005858973</v>
      </c>
      <c r="E37" s="29">
        <f t="shared" si="4"/>
        <v>11</v>
      </c>
      <c r="F37" s="35">
        <v>242</v>
      </c>
      <c r="G37" s="34">
        <f t="shared" si="1"/>
        <v>0.76938270029294864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>
        <v>142</v>
      </c>
      <c r="C38" s="33">
        <f t="shared" si="3"/>
        <v>46.646911314984706</v>
      </c>
      <c r="D38" s="34">
        <f t="shared" si="0"/>
        <v>1.5091203919438598</v>
      </c>
      <c r="E38" s="29">
        <f t="shared" si="4"/>
        <v>11.5</v>
      </c>
      <c r="F38" s="35">
        <v>242</v>
      </c>
      <c r="G38" s="34">
        <f t="shared" si="1"/>
        <v>0.75456019597192991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8" sqref="I8:J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13.610488183543213</v>
      </c>
      <c r="C11" s="32">
        <f>Punto1!B12</f>
        <v>30.91</v>
      </c>
      <c r="D11" s="60">
        <f>Punto1!J31</f>
        <v>2.4678502102879323</v>
      </c>
      <c r="E11" s="60">
        <f>Punto1!J32</f>
        <v>2.1722028042877533</v>
      </c>
      <c r="F11" s="60">
        <f>Punto1!F11</f>
        <v>0.5</v>
      </c>
      <c r="G11" s="33">
        <f>Punto1!F12</f>
        <v>1.8450971565536192</v>
      </c>
      <c r="I11" s="4"/>
    </row>
    <row r="12" spans="1:11">
      <c r="A12" s="32">
        <v>2</v>
      </c>
      <c r="B12" s="60">
        <f>Punto2!J29</f>
        <v>12.717828418230571</v>
      </c>
      <c r="C12" s="32">
        <f>Punto2!B12</f>
        <v>30.91</v>
      </c>
      <c r="D12" s="60">
        <f>Punto2!J30</f>
        <v>2.329504209782534</v>
      </c>
      <c r="E12" s="60">
        <f>Punto2!J31</f>
        <v>2.0666688158142059</v>
      </c>
      <c r="F12" s="29">
        <f>Punto2!F11</f>
        <v>1</v>
      </c>
      <c r="G12" s="33">
        <f>Punto2!F12</f>
        <v>2.1514289125213408</v>
      </c>
      <c r="I12" s="4"/>
    </row>
    <row r="13" spans="1:11">
      <c r="A13" s="32">
        <v>3</v>
      </c>
      <c r="B13" s="60">
        <f>Punto3!J29</f>
        <v>14.025316455696208</v>
      </c>
      <c r="C13" s="32">
        <f>Punto3!B11</f>
        <v>30.91</v>
      </c>
      <c r="D13" s="60">
        <f>Punto3!J30</f>
        <v>2.3296651649549087</v>
      </c>
      <c r="E13" s="60">
        <f>Punto3!J31</f>
        <v>2.0431122117166716</v>
      </c>
      <c r="F13" s="29">
        <f>Punto3!F10</f>
        <v>2</v>
      </c>
      <c r="G13" s="33">
        <f>Punto3!F11</f>
        <v>2.9221991372143186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ATAN(0.7256)*180/PI()</f>
        <v>35.964638813924886</v>
      </c>
      <c r="J16" s="62" t="s">
        <v>2</v>
      </c>
    </row>
    <row r="17" spans="1:12" ht="14.25">
      <c r="H17" s="65" t="s">
        <v>4</v>
      </c>
      <c r="I17" s="67">
        <f>I19</f>
        <v>1.4598</v>
      </c>
      <c r="J17" s="63" t="s">
        <v>9</v>
      </c>
    </row>
    <row r="19" spans="1:12">
      <c r="H19" s="9">
        <v>0</v>
      </c>
      <c r="I19" s="11">
        <v>1.4598</v>
      </c>
    </row>
    <row r="20" spans="1:12">
      <c r="H20" s="9">
        <f t="shared" ref="H20:I22" si="0">F11</f>
        <v>0.5</v>
      </c>
      <c r="I20" s="11">
        <f t="shared" si="0"/>
        <v>1.8450971565536192</v>
      </c>
    </row>
    <row r="21" spans="1:12">
      <c r="H21" s="9">
        <f t="shared" si="0"/>
        <v>1</v>
      </c>
      <c r="I21" s="11">
        <f t="shared" si="0"/>
        <v>2.1514289125213408</v>
      </c>
    </row>
    <row r="22" spans="1:12">
      <c r="H22" s="9">
        <f t="shared" si="0"/>
        <v>2</v>
      </c>
      <c r="I22" s="11">
        <f t="shared" si="0"/>
        <v>2.9221991372143186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2010-09-14T17:20:42Z</dcterms:modified>
</cp:coreProperties>
</file>